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2EE77E13-A934-4A53-9A03-5A5CEC79D668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</calcChain>
</file>

<file path=xl/sharedStrings.xml><?xml version="1.0" encoding="utf-8"?>
<sst xmlns="http://schemas.openxmlformats.org/spreadsheetml/2006/main" count="210" uniqueCount="205">
  <si>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</si>
  <si>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</si>
  <si>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</si>
  <si>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</si>
  <si>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</si>
  <si>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</si>
  <si>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</si>
  <si>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</si>
  <si>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</si>
  <si>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</si>
  <si>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</si>
  <si>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</si>
  <si>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</si>
  <si>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</si>
  <si>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</si>
  <si>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</si>
  <si>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</si>
  <si>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</si>
  <si>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</si>
  <si>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</si>
  <si>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</si>
  <si>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</si>
  <si>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</si>
  <si>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</si>
  <si>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</si>
  <si>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</si>
  <si>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</si>
  <si>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</si>
  <si>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</si>
  <si>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</si>
  <si>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</si>
  <si>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</si>
  <si>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</si>
  <si>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</si>
  <si>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</si>
  <si>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</si>
  <si>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</si>
  <si>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</si>
  <si>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</si>
  <si>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</si>
  <si>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</si>
  <si>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</si>
  <si>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</si>
  <si>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</si>
  <si>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</si>
  <si>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</si>
  <si>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</si>
  <si>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</si>
  <si>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</si>
  <si>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</si>
  <si>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</si>
  <si>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</si>
  <si>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</si>
  <si>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</si>
  <si>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</si>
  <si>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</si>
  <si>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</si>
  <si>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</si>
  <si>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</si>
  <si>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</si>
  <si>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</si>
  <si>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</si>
  <si>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</si>
  <si>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</si>
  <si>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</si>
  <si>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</si>
  <si>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</si>
  <si>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</si>
  <si>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</si>
  <si>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</si>
  <si>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</si>
  <si>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</si>
  <si>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</si>
  <si>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</si>
  <si>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</si>
  <si>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</si>
  <si>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</si>
  <si>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</si>
  <si>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</si>
  <si>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</si>
  <si>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</si>
  <si>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</si>
  <si>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</si>
  <si>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</si>
  <si>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</si>
  <si>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</si>
  <si>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</si>
  <si>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</si>
  <si>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</si>
  <si>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</si>
  <si>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</si>
  <si>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</si>
  <si>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</si>
  <si>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</si>
  <si>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</si>
  <si>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</si>
  <si>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</si>
  <si>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</si>
  <si>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</si>
  <si>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</si>
  <si>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</si>
  <si>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</si>
  <si>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</si>
  <si>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</si>
  <si>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</si>
  <si>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</si>
  <si>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</si>
  <si>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</si>
  <si>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</si>
  <si>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</si>
  <si>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</si>
  <si>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</si>
  <si>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</si>
  <si>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</si>
  <si>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</si>
  <si>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</si>
  <si>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</si>
  <si>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</si>
  <si>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</si>
  <si>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</si>
  <si>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</si>
  <si>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</si>
  <si>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</si>
  <si>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</si>
  <si>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</si>
  <si>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</si>
  <si>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</si>
  <si>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</si>
  <si>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</si>
  <si>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</si>
  <si>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</si>
  <si>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</si>
  <si>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</si>
  <si>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</si>
  <si>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</si>
  <si>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</si>
  <si>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</si>
  <si>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</si>
  <si>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</si>
  <si>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</si>
  <si>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</si>
  <si>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</si>
  <si>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</si>
  <si>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</si>
  <si>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</si>
  <si>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</si>
  <si>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</si>
  <si>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</si>
  <si>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</si>
  <si>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</si>
  <si>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</si>
  <si>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</si>
  <si>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</si>
  <si>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</si>
  <si>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</si>
  <si>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</si>
  <si>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</si>
  <si>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</si>
  <si>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</si>
  <si>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</si>
  <si>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</si>
  <si>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</si>
  <si>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</si>
  <si>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</si>
  <si>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</si>
  <si>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</si>
  <si>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</si>
  <si>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</si>
  <si>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</si>
  <si>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</si>
  <si>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</si>
  <si>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</si>
  <si>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</si>
  <si>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</si>
  <si>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</si>
  <si>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</si>
  <si>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</si>
  <si>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</si>
  <si>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</si>
  <si>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</si>
  <si>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</si>
  <si>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</si>
  <si>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</si>
  <si>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</si>
  <si>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</si>
  <si>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</si>
  <si>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</si>
  <si>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</si>
  <si>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</si>
  <si>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</si>
  <si>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</si>
  <si>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</si>
  <si>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</si>
  <si>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</si>
  <si>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</si>
  <si>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</si>
  <si>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</si>
  <si>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</si>
  <si>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</si>
  <si>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</si>
  <si>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</si>
  <si>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</si>
  <si>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الوطنية لصناعة الصلب</t>
  </si>
  <si>
    <t>NATIONAL STEEL INDUSTRY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</si>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</sst>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I3" sqref="I3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141011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0.84</v>
      </c>
      <c r="F6" s="47">
        <v>1</v>
      </c>
      <c r="G6" s="47">
        <v>1.85</v>
      </c>
      <c r="H6" s="47">
        <v>1.5</v>
      </c>
      <c r="I6" s="4" t="s">
        <v>195</v>
      </c>
    </row>
    <row r="7" spans="4:18" ht="20.100000000000001" customHeight="1" x14ac:dyDescent="0.2">
      <c r="D7" s="13" t="s">
        <v>86</v>
      </c>
      <c r="E7" s="16">
        <v>3960.32</v>
      </c>
      <c r="F7" s="16">
        <v>77861.08</v>
      </c>
      <c r="G7" s="16">
        <v>162040.84</v>
      </c>
      <c r="H7" s="16">
        <v>161053.94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>
        <v>4059</v>
      </c>
      <c r="F8" s="16">
        <v>58897</v>
      </c>
      <c r="G8" s="16">
        <v>107823</v>
      </c>
      <c r="H8" s="16">
        <v>122426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27</v>
      </c>
      <c r="F9" s="16">
        <v>182</v>
      </c>
      <c r="G9" s="16">
        <v>374</v>
      </c>
      <c r="H9" s="16">
        <v>414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2941768</v>
      </c>
      <c r="F10" s="16">
        <v>2941768</v>
      </c>
      <c r="G10" s="16">
        <v>2941768</v>
      </c>
      <c r="H10" s="16">
        <v>2941768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2471085.12</v>
      </c>
      <c r="F11" s="16">
        <v>2941768</v>
      </c>
      <c r="G11" s="16">
        <v>5442270.7999999998</v>
      </c>
      <c r="H11" s="16">
        <v>4412652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12273</v>
      </c>
      <c r="F16" s="41">
        <v>411228</v>
      </c>
      <c r="G16" s="41">
        <v>87094</v>
      </c>
      <c r="H16" s="41">
        <v>142992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28264</v>
      </c>
      <c r="F17" s="16">
        <v>232348</v>
      </c>
      <c r="G17" s="16">
        <v>135052</v>
      </c>
      <c r="H17" s="16">
        <v>149710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641011</v>
      </c>
      <c r="F21" s="16">
        <v>2116329</v>
      </c>
      <c r="G21" s="16">
        <v>2031802</v>
      </c>
      <c r="H21" s="16">
        <v>2739638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616095</v>
      </c>
      <c r="H22" s="16">
        <v>453509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747586</v>
      </c>
      <c r="F23" s="16">
        <v>3115426</v>
      </c>
      <c r="G23" s="16">
        <v>3085973</v>
      </c>
      <c r="H23" s="16">
        <v>4145918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32673</v>
      </c>
      <c r="F24" s="16">
        <v>183651</v>
      </c>
      <c r="G24" s="16">
        <v>216651</v>
      </c>
      <c r="H24" s="16">
        <v>266651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3791851</v>
      </c>
      <c r="F25" s="16">
        <v>4018695</v>
      </c>
      <c r="G25" s="16">
        <v>4148970</v>
      </c>
      <c r="H25" s="16">
        <v>4251515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1409835</v>
      </c>
      <c r="F26" s="16">
        <v>1409835</v>
      </c>
      <c r="G26" s="16">
        <v>1409835</v>
      </c>
      <c r="H26" s="16">
        <v>1409835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17800</v>
      </c>
      <c r="F27" s="16">
        <v>55876</v>
      </c>
      <c r="G27" s="16">
        <v>66762</v>
      </c>
      <c r="H27" s="16">
        <v>51433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5219486</v>
      </c>
      <c r="F28" s="16">
        <v>5484406</v>
      </c>
      <c r="G28" s="16">
        <v>5625567</v>
      </c>
      <c r="H28" s="16">
        <v>5712783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117429</v>
      </c>
      <c r="F29" s="16">
        <v>200393</v>
      </c>
      <c r="G29" s="16">
        <v>341253</v>
      </c>
      <c r="H29" s="16">
        <v>356544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6117174</v>
      </c>
      <c r="F30" s="42">
        <v>8983876</v>
      </c>
      <c r="G30" s="42">
        <v>9269444</v>
      </c>
      <c r="H30" s="42">
        <v>10481896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263839</v>
      </c>
      <c r="F35" s="41">
        <v>2641665</v>
      </c>
      <c r="G35" s="41">
        <v>2595638</v>
      </c>
      <c r="H35" s="41">
        <v>3890850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189066</v>
      </c>
      <c r="F37" s="16">
        <v>283599</v>
      </c>
      <c r="G37" s="16">
        <v>283599</v>
      </c>
      <c r="H37" s="16">
        <v>283599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1202020</v>
      </c>
      <c r="F39" s="16">
        <v>3733964</v>
      </c>
      <c r="G39" s="16">
        <v>3766787</v>
      </c>
      <c r="H39" s="16">
        <v>5501643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283604</v>
      </c>
      <c r="F40" s="16">
        <v>283604</v>
      </c>
      <c r="G40" s="16">
        <v>567203</v>
      </c>
      <c r="H40" s="16">
        <v>850802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1485624</v>
      </c>
      <c r="F43" s="42">
        <v>4017568</v>
      </c>
      <c r="G43" s="42">
        <v>4333990</v>
      </c>
      <c r="H43" s="42">
        <v>6352445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2941768</v>
      </c>
      <c r="F46" s="44">
        <v>2941768</v>
      </c>
      <c r="G46" s="44">
        <v>2941768</v>
      </c>
      <c r="H46" s="44">
        <v>3000000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2941768</v>
      </c>
      <c r="F47" s="43">
        <v>2941768</v>
      </c>
      <c r="G47" s="43">
        <v>2941768</v>
      </c>
      <c r="H47" s="43">
        <v>2941768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2941768</v>
      </c>
      <c r="F48" s="43">
        <v>2941768</v>
      </c>
      <c r="G48" s="43">
        <v>2941768</v>
      </c>
      <c r="H48" s="43">
        <v>2941768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735442</v>
      </c>
      <c r="F49" s="43">
        <v>735442</v>
      </c>
      <c r="G49" s="43">
        <v>735442</v>
      </c>
      <c r="H49" s="43">
        <v>709888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30821</v>
      </c>
      <c r="G53" s="43">
        <v>61640</v>
      </c>
      <c r="H53" s="43">
        <v>92459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/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147088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-250978</v>
      </c>
      <c r="F57" s="43">
        <v>-100000</v>
      </c>
      <c r="G57" s="43">
        <v>-67000</v>
      </c>
      <c r="H57" s="43">
        <v>-17000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1205318</v>
      </c>
      <c r="F58" s="43">
        <v>1419919</v>
      </c>
      <c r="G58" s="43">
        <v>1239796</v>
      </c>
      <c r="H58" s="43">
        <v>587254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4631550</v>
      </c>
      <c r="F59" s="43">
        <v>4966308</v>
      </c>
      <c r="G59" s="43">
        <v>4935454</v>
      </c>
      <c r="H59" s="43">
        <v>4129451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6117174</v>
      </c>
      <c r="F61" s="45">
        <v>8983876</v>
      </c>
      <c r="G61" s="45">
        <v>9269444</v>
      </c>
      <c r="H61" s="45">
        <v>10481896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12385841</v>
      </c>
      <c r="F65" s="44">
        <v>24246890</v>
      </c>
      <c r="G65" s="44">
        <v>29805209</v>
      </c>
      <c r="H65" s="44">
        <v>23105443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11817595</v>
      </c>
      <c r="F66" s="43">
        <v>23534994</v>
      </c>
      <c r="G66" s="43">
        <v>28598988</v>
      </c>
      <c r="H66" s="43">
        <v>22001288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568246</v>
      </c>
      <c r="F67" s="43">
        <v>711896</v>
      </c>
      <c r="G67" s="43">
        <v>1206221</v>
      </c>
      <c r="H67" s="43">
        <v>1104155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351113</v>
      </c>
      <c r="F68" s="43">
        <v>331757</v>
      </c>
      <c r="G68" s="43">
        <v>437693</v>
      </c>
      <c r="H68" s="43">
        <v>415486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269038</v>
      </c>
      <c r="F70" s="43">
        <v>149699</v>
      </c>
      <c r="G70" s="43">
        <v>183123</v>
      </c>
      <c r="H70" s="43">
        <v>137753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89976</v>
      </c>
      <c r="F71" s="43">
        <v>40350</v>
      </c>
      <c r="G71" s="43">
        <v>39898</v>
      </c>
      <c r="H71" s="43">
        <v>51319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127157</v>
      </c>
      <c r="F72" s="43">
        <v>339789</v>
      </c>
      <c r="G72" s="43">
        <v>728630</v>
      </c>
      <c r="H72" s="43">
        <v>637350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9236</v>
      </c>
      <c r="F73" s="43">
        <v>9690</v>
      </c>
      <c r="G73" s="43">
        <v>131845</v>
      </c>
      <c r="H73" s="43">
        <v>7918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243030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-106637</v>
      </c>
      <c r="F75" s="43">
        <v>349479</v>
      </c>
      <c r="G75" s="43">
        <v>860475</v>
      </c>
      <c r="H75" s="43">
        <v>645268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0</v>
      </c>
      <c r="H76" s="43">
        <v>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-106637</v>
      </c>
      <c r="F77" s="43">
        <v>349479</v>
      </c>
      <c r="G77" s="43">
        <v>860475</v>
      </c>
      <c r="H77" s="43">
        <v>645268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38387</v>
      </c>
      <c r="F78" s="43">
        <v>73391</v>
      </c>
      <c r="G78" s="43">
        <v>117667</v>
      </c>
      <c r="H78" s="43">
        <v>87538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20000</v>
      </c>
      <c r="H81" s="43">
        <v>20000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-145024</v>
      </c>
      <c r="F82" s="43">
        <v>276088</v>
      </c>
      <c r="G82" s="43">
        <v>722808</v>
      </c>
      <c r="H82" s="43">
        <v>537730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-145024</v>
      </c>
      <c r="F84" s="45">
        <v>276088</v>
      </c>
      <c r="G84" s="45">
        <v>722808</v>
      </c>
      <c r="H84" s="45">
        <v>537730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411228</v>
      </c>
      <c r="F88" s="44">
        <v>87094</v>
      </c>
      <c r="G88" s="44">
        <v>142992</v>
      </c>
      <c r="H88" s="44">
        <v>105275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1989371</v>
      </c>
      <c r="F89" s="43">
        <v>770946</v>
      </c>
      <c r="G89" s="43">
        <v>950762</v>
      </c>
      <c r="H89" s="43">
        <v>1249612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-4118</v>
      </c>
      <c r="F90" s="43">
        <v>-8538</v>
      </c>
      <c r="G90" s="43">
        <v>-65088</v>
      </c>
      <c r="H90" s="43">
        <v>-510310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-2384208</v>
      </c>
      <c r="F91" s="43">
        <v>-438274</v>
      </c>
      <c r="G91" s="43">
        <v>-941572</v>
      </c>
      <c r="H91" s="43">
        <v>-701585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12273</v>
      </c>
      <c r="F92" s="45">
        <v>411228</v>
      </c>
      <c r="G92" s="45">
        <v>87094</v>
      </c>
      <c r="H92" s="45">
        <v>142992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0.13797824981439732</v>
      </c>
      <c r="F96" s="46">
        <f>+F8*100/F10</f>
        <v>2.0020953385855038</v>
      </c>
      <c r="G96" s="46">
        <f>+G8*100/G10</f>
        <v>3.6652448459565812</v>
      </c>
      <c r="H96" s="46">
        <f>+H8*100/H10</f>
        <v>4.1616470095534384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-4.9298245136938056E-2</v>
      </c>
      <c r="F97" s="47">
        <f>+F84/F10</f>
        <v>9.3851044677894388E-2</v>
      </c>
      <c r="G97" s="47">
        <f>+G84/G10</f>
        <v>0.24570530374930993</v>
      </c>
      <c r="H97" s="47">
        <f>+H84/H10</f>
        <v>0.18279143698619332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4.9999864027346817E-2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1.574410354589485</v>
      </c>
      <c r="F99" s="47">
        <f>+F59/F10</f>
        <v>1.6882051881725548</v>
      </c>
      <c r="G99" s="47">
        <f>+G59/G10</f>
        <v>1.677716937569516</v>
      </c>
      <c r="H99" s="47">
        <f>+H59/H10</f>
        <v>1.4037310216169323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-17.03914607237423</v>
      </c>
      <c r="F100" s="47">
        <f>+F11/F84</f>
        <v>10.655182405609805</v>
      </c>
      <c r="G100" s="47">
        <f>+G11/G84</f>
        <v>7.5293449989485453</v>
      </c>
      <c r="H100" s="47">
        <f>+H11/H84</f>
        <v>8.2060736800996779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2.7026953528295579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20.349525738508706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0.53353307639990932</v>
      </c>
      <c r="F103" s="48">
        <f>+F11/F59</f>
        <v>0.59234505793841219</v>
      </c>
      <c r="G103" s="48">
        <f>+G11/G59</f>
        <v>1.1026889927451455</v>
      </c>
      <c r="H103" s="48">
        <f>+H11/H59</f>
        <v>1.0685807871312676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4.5878677112034625</v>
      </c>
      <c r="F105" s="53">
        <f>+F67*100/F65</f>
        <v>2.9360301465466292</v>
      </c>
      <c r="G105" s="53">
        <f>+G67*100/G65</f>
        <v>4.0470140638839336</v>
      </c>
      <c r="H105" s="53">
        <f>+H67*100/H65</f>
        <v>4.7787657652787701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-0.86095889653354984</v>
      </c>
      <c r="F106" s="54">
        <f>+F75*100/F65</f>
        <v>1.4413353630094417</v>
      </c>
      <c r="G106" s="54">
        <f>+G75*100/G65</f>
        <v>2.8869953570867426</v>
      </c>
      <c r="H106" s="54">
        <f>+H75*100/H65</f>
        <v>2.7927099255357275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-1.1708853682200506</v>
      </c>
      <c r="F107" s="54">
        <f>+F82*100/F65</f>
        <v>1.1386532458389509</v>
      </c>
      <c r="G107" s="54">
        <f>+G82*100/G65</f>
        <v>2.4251062960169145</v>
      </c>
      <c r="H107" s="54">
        <f>+H82*100/H65</f>
        <v>2.3272871245100126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-2.3707679395747121</v>
      </c>
      <c r="F108" s="54">
        <f>F82*100/F30</f>
        <v>3.0731501636932657</v>
      </c>
      <c r="G108" s="54">
        <f>G82*100/G30</f>
        <v>7.7977492501168353</v>
      </c>
      <c r="H108" s="54">
        <f>H82*100/H30</f>
        <v>5.1300833360682079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-3.1312195701223131</v>
      </c>
      <c r="F109" s="55">
        <f>+F84*100/F59</f>
        <v>5.5592202497307861</v>
      </c>
      <c r="G109" s="55">
        <f>+G84*100/G59</f>
        <v>14.645218048836034</v>
      </c>
      <c r="H109" s="55">
        <f>+H84*100/H59</f>
        <v>13.021827841037465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24.286116432195652</v>
      </c>
      <c r="F111" s="46">
        <f>+F43*100/F30</f>
        <v>44.719762383185163</v>
      </c>
      <c r="G111" s="46">
        <f>+G43*100/G30</f>
        <v>46.755663014955374</v>
      </c>
      <c r="H111" s="46">
        <f>+H43*100/H30</f>
        <v>60.603968976604996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75.713883567804345</v>
      </c>
      <c r="F112" s="47">
        <f>+(F59+F60)*100/F30</f>
        <v>55.280237616814837</v>
      </c>
      <c r="G112" s="47">
        <f>+(G59+G60)*100/G30</f>
        <v>53.244336985044626</v>
      </c>
      <c r="H112" s="47">
        <f>+(H59+H60)*100/H30</f>
        <v>39.396031023395004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2.0247651938623945</v>
      </c>
      <c r="F115" s="46">
        <f>+F65/F30</f>
        <v>2.6989341794120936</v>
      </c>
      <c r="G115" s="46">
        <f>+G65/G30</f>
        <v>3.2154257580066292</v>
      </c>
      <c r="H115" s="46">
        <f>+H65/H30</f>
        <v>2.2043190468594611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2.373000138327797</v>
      </c>
      <c r="F116" s="47">
        <f>+F65/F28</f>
        <v>4.4210603664280139</v>
      </c>
      <c r="G116" s="47">
        <f>+G65/G28</f>
        <v>5.298169766709738</v>
      </c>
      <c r="H116" s="47">
        <f>+H65/H28</f>
        <v>4.0445161316297149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-27.255533256754557</v>
      </c>
      <c r="F117" s="48">
        <f>+F65/F120</f>
        <v>-39.200323989795294</v>
      </c>
      <c r="G117" s="48">
        <f>+G65/G120</f>
        <v>-43.778783926299987</v>
      </c>
      <c r="H117" s="48">
        <f>+H65/H120</f>
        <v>-17.042868575854246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0.62194139864561326</v>
      </c>
      <c r="F119" s="46">
        <f>+F23/F39</f>
        <v>0.83434816189979333</v>
      </c>
      <c r="G119" s="46">
        <f>+G23/G39</f>
        <v>0.81925869447887545</v>
      </c>
      <c r="H119" s="46">
        <f>+H23/H39</f>
        <v>0.75357815837923325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-454434</v>
      </c>
      <c r="F120" s="42">
        <f>+F23-F39</f>
        <v>-618538</v>
      </c>
      <c r="G120" s="42">
        <f>+G23-G39</f>
        <v>-680814</v>
      </c>
      <c r="H120" s="42">
        <f>+H23-H39</f>
        <v>-1355725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2021-09-16T10:30:42Z</dcterms:modified>
</cp:coreProperties>
</file>